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mitchell\Desktop\Today AEP EECRF Errata No. 2\"/>
    </mc:Choice>
  </mc:AlternateContent>
  <bookViews>
    <workbookView xWindow="-120" yWindow="-120" windowWidth="29040" windowHeight="1584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H29" i="1"/>
  <c r="G29" i="1"/>
  <c r="F29" i="1"/>
  <c r="E29" i="1"/>
  <c r="C29" i="1"/>
  <c r="B29" i="1"/>
  <c r="H23" i="1"/>
  <c r="G23" i="1"/>
  <c r="F23" i="1"/>
  <c r="E23" i="1"/>
  <c r="D23" i="1"/>
  <c r="C23" i="1"/>
  <c r="B23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<sst xmlns="http://schemas.openxmlformats.org/spreadsheetml/2006/main" count="37" uniqueCount="37">
  <si>
    <t xml:space="preserve">AEP Texas </t>
  </si>
  <si>
    <t>2023 Energy Efficiency Cost Recovery Factor</t>
  </si>
  <si>
    <t xml:space="preserve"> SCHEDULE P</t>
  </si>
  <si>
    <t>2021 Energy Efficiency Programs' Cost - Net Benefit Ratio</t>
  </si>
  <si>
    <t>Program Cost-effectiveness Summary</t>
  </si>
  <si>
    <t>Year</t>
  </si>
  <si>
    <t xml:space="preserve"> Savings </t>
  </si>
  <si>
    <t xml:space="preserve"> Costs </t>
  </si>
  <si>
    <t xml:space="preserve"> Benefits </t>
  </si>
  <si>
    <t>Benefit-Cost</t>
  </si>
  <si>
    <t>Customer Class and Program</t>
  </si>
  <si>
    <t xml:space="preserve"> kW </t>
  </si>
  <si>
    <t xml:space="preserve"> kWh </t>
  </si>
  <si>
    <t xml:space="preserve"> Total Program Costs </t>
  </si>
  <si>
    <t xml:space="preserve"> Avoided Capacity Costs </t>
  </si>
  <si>
    <t xml:space="preserve"> Avoided Energy Costs </t>
  </si>
  <si>
    <t xml:space="preserve"> Total Avoided Cost </t>
  </si>
  <si>
    <t xml:space="preserve"> Net Benefits </t>
  </si>
  <si>
    <t xml:space="preserve"> Ben-Cost Ratio </t>
  </si>
  <si>
    <t>Commercial</t>
  </si>
  <si>
    <t>Commercial Solutions MTP</t>
  </si>
  <si>
    <t>Commercial SOP</t>
  </si>
  <si>
    <t>CoolSaver - Commercial</t>
  </si>
  <si>
    <t>Load Management SOP</t>
  </si>
  <si>
    <t>Open MTP</t>
  </si>
  <si>
    <t>SCORE/CitySmart MTP</t>
  </si>
  <si>
    <t>Solar Program - Commercial</t>
  </si>
  <si>
    <t>Residential</t>
  </si>
  <si>
    <t>CoolSaver - Residential</t>
  </si>
  <si>
    <t>High Performance Homes Program</t>
  </si>
  <si>
    <t>Pool Pump Program</t>
  </si>
  <si>
    <t>Residential SOP</t>
  </si>
  <si>
    <t>Solar Program - Residential</t>
  </si>
  <si>
    <t>Hard-to-Reach</t>
  </si>
  <si>
    <t>Hard to Reach SOP</t>
  </si>
  <si>
    <t>Low Income Weatherization</t>
  </si>
  <si>
    <t>Portfolio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</si>
</sst>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409]#,##0.0;\-#,##0.0"/>
    <numFmt numFmtId="165" formatCode="_(* #,##0.0_);_(* \(#,##0.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/>
    <xf numFmtId="0" fontId="3" fillId="0" borderId="0"/>
    <xf numFmtId="44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164" fontId="5" fillId="0" borderId="0" xfId="4" applyFont="1"/>
    <xf numFmtId="0" fontId="3" fillId="0" borderId="0" xfId="3"/>
    <xf numFmtId="0" fontId="3" fillId="0" borderId="0" xfId="3" applyAlignment="1">
      <alignment horizontal="center"/>
    </xf>
    <xf numFmtId="0" fontId="6" fillId="0" borderId="0" xfId="3" applyFont="1" applyAlignment="1">
      <alignment horizontal="center"/>
    </xf>
    <xf numFmtId="165" fontId="5" fillId="0" borderId="0" xfId="4" applyNumberFormat="1" applyFont="1"/>
    <xf numFmtId="166" fontId="5" fillId="0" borderId="0" xfId="4" applyNumberFormat="1" applyFont="1"/>
    <xf numFmtId="167" fontId="5" fillId="0" borderId="0" xfId="2" applyNumberFormat="1" applyFont="1" applyFill="1" applyBorder="1"/>
    <xf numFmtId="164" fontId="5" fillId="0" borderId="0" xfId="4" applyFont="1" applyAlignment="1">
      <alignment horizontal="center"/>
    </xf>
    <xf numFmtId="164" fontId="8" fillId="0" borderId="0" xfId="4" applyFont="1"/>
    <xf numFmtId="0" fontId="4" fillId="0" borderId="4" xfId="3" applyFont="1" applyBorder="1" applyAlignment="1">
      <alignment vertical="center" wrapText="1"/>
    </xf>
    <xf numFmtId="0" fontId="4" fillId="0" borderId="5" xfId="3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49" fontId="9" fillId="2" borderId="7" xfId="5" applyNumberFormat="1" applyFont="1" applyFill="1" applyBorder="1" applyAlignment="1">
      <alignment horizontal="center" vertical="center" wrapText="1"/>
    </xf>
    <xf numFmtId="167" fontId="9" fillId="2" borderId="7" xfId="6" applyNumberFormat="1" applyFont="1" applyFill="1" applyBorder="1" applyAlignment="1">
      <alignment horizontal="center" vertical="center" wrapText="1"/>
    </xf>
    <xf numFmtId="0" fontId="9" fillId="2" borderId="7" xfId="7" applyFont="1" applyFill="1" applyBorder="1" applyAlignment="1">
      <alignment horizontal="center" vertical="center" wrapText="1"/>
    </xf>
    <xf numFmtId="0" fontId="10" fillId="3" borderId="11" xfId="5" applyFont="1" applyFill="1" applyBorder="1" applyAlignment="1">
      <alignment horizontal="center" vertical="center" wrapText="1"/>
    </xf>
    <xf numFmtId="165" fontId="10" fillId="3" borderId="11" xfId="5" applyNumberFormat="1" applyFont="1" applyFill="1" applyBorder="1" applyAlignment="1">
      <alignment horizontal="center" vertical="center" wrapText="1"/>
    </xf>
    <xf numFmtId="43" fontId="10" fillId="3" borderId="11" xfId="5" applyNumberFormat="1" applyFont="1" applyFill="1" applyBorder="1" applyAlignment="1">
      <alignment horizontal="center" vertical="center" wrapText="1"/>
    </xf>
    <xf numFmtId="167" fontId="10" fillId="3" borderId="11" xfId="6" applyNumberFormat="1" applyFont="1" applyFill="1" applyBorder="1" applyAlignment="1">
      <alignment horizontal="center" vertical="center" wrapText="1"/>
    </xf>
    <xf numFmtId="0" fontId="10" fillId="3" borderId="11" xfId="7" applyFont="1" applyFill="1" applyBorder="1" applyAlignment="1">
      <alignment horizontal="center" vertical="center" wrapText="1"/>
    </xf>
    <xf numFmtId="0" fontId="10" fillId="0" borderId="11" xfId="5" applyFont="1" applyBorder="1" applyAlignment="1">
      <alignment horizontal="left" vertical="center" wrapText="1"/>
    </xf>
    <xf numFmtId="165" fontId="10" fillId="0" borderId="11" xfId="5" applyNumberFormat="1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166" fontId="0" fillId="0" borderId="11" xfId="1" applyNumberFormat="1" applyFont="1" applyBorder="1"/>
    <xf numFmtId="167" fontId="0" fillId="0" borderId="11" xfId="2" applyNumberFormat="1" applyFont="1" applyBorder="1"/>
    <xf numFmtId="43" fontId="0" fillId="0" borderId="11" xfId="1" applyFont="1" applyBorder="1" applyAlignment="1">
      <alignment horizontal="center"/>
    </xf>
    <xf numFmtId="0" fontId="0" fillId="0" borderId="11" xfId="0" applyBorder="1" applyAlignment="1">
      <alignment horizontal="right" wrapText="1"/>
    </xf>
    <xf numFmtId="166" fontId="0" fillId="0" borderId="11" xfId="1" applyNumberFormat="1" applyFont="1" applyBorder="1" applyAlignment="1">
      <alignment wrapText="1"/>
    </xf>
    <xf numFmtId="0" fontId="0" fillId="0" borderId="11" xfId="0" applyBorder="1"/>
    <xf numFmtId="0" fontId="2" fillId="0" borderId="11" xfId="0" applyFont="1" applyBorder="1"/>
    <xf numFmtId="166" fontId="2" fillId="0" borderId="11" xfId="1" applyNumberFormat="1" applyFont="1" applyBorder="1"/>
    <xf numFmtId="167" fontId="2" fillId="0" borderId="11" xfId="2" applyNumberFormat="1" applyFont="1" applyBorder="1"/>
    <xf numFmtId="43" fontId="2" fillId="0" borderId="11" xfId="1" applyFont="1" applyBorder="1" applyAlignment="1">
      <alignment horizontal="center"/>
    </xf>
    <xf numFmtId="165" fontId="8" fillId="0" borderId="0" xfId="4" applyNumberFormat="1" applyFont="1"/>
    <xf numFmtId="43" fontId="8" fillId="0" borderId="0" xfId="4" applyNumberFormat="1" applyFont="1"/>
    <xf numFmtId="167" fontId="8" fillId="0" borderId="0" xfId="2" applyNumberFormat="1" applyFont="1" applyBorder="1"/>
    <xf numFmtId="164" fontId="8" fillId="0" borderId="0" xfId="4" applyFont="1" applyAlignment="1">
      <alignment horizontal="center"/>
    </xf>
    <xf numFmtId="164" fontId="10" fillId="0" borderId="0" xfId="4" applyFont="1"/>
    <xf numFmtId="39" fontId="2" fillId="0" borderId="11" xfId="1" applyNumberFormat="1" applyFont="1" applyBorder="1" applyAlignment="1">
      <alignment horizontal="right"/>
    </xf>
    <xf numFmtId="167" fontId="9" fillId="0" borderId="0" xfId="2" applyNumberFormat="1" applyFont="1" applyFill="1" applyBorder="1"/>
    <xf numFmtId="165" fontId="9" fillId="2" borderId="8" xfId="5" applyNumberFormat="1" applyFont="1" applyFill="1" applyBorder="1" applyAlignment="1">
      <alignment horizontal="center" vertical="center" wrapText="1"/>
    </xf>
    <xf numFmtId="165" fontId="9" fillId="2" borderId="9" xfId="5" applyNumberFormat="1" applyFont="1" applyFill="1" applyBorder="1" applyAlignment="1">
      <alignment horizontal="center" vertical="center" wrapText="1"/>
    </xf>
    <xf numFmtId="167" fontId="9" fillId="2" borderId="8" xfId="6" applyNumberFormat="1" applyFont="1" applyFill="1" applyBorder="1" applyAlignment="1">
      <alignment horizontal="center" vertical="center" wrapText="1"/>
    </xf>
    <xf numFmtId="167" fontId="9" fillId="2" borderId="10" xfId="6" applyNumberFormat="1" applyFont="1" applyFill="1" applyBorder="1" applyAlignment="1">
      <alignment horizontal="center" vertical="center" wrapText="1"/>
    </xf>
    <xf numFmtId="167" fontId="9" fillId="2" borderId="9" xfId="6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</cellXfs>
  <cellStyles count="8">
    <cellStyle name="Comma" xfId="1" builtinId="3"/>
    <cellStyle name="Currency" xfId="2" builtinId="4"/>
    <cellStyle name="Currency 11" xfId="6"/>
    <cellStyle name="Normal" xfId="0" builtinId="0"/>
    <cellStyle name="Normal 2 2 2" xfId="3"/>
    <cellStyle name="Normal 3 3" xfId="5"/>
    <cellStyle name="Normal 3 5" xfId="4"/>
    <cellStyle name="Normal 4 1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Layout" zoomScaleNormal="130" workbookViewId="0">
      <selection activeCell="C36" sqref="C36"/>
    </sheetView>
  </sheetViews>
  <sheetFormatPr defaultColWidth="9.140625" defaultRowHeight="12.75" x14ac:dyDescent="0.2"/>
  <cols>
    <col min="1" max="1" width="44" style="9" customWidth="1"/>
    <col min="2" max="2" width="12.85546875" style="35" customWidth="1"/>
    <col min="3" max="3" width="17.7109375" style="36" customWidth="1"/>
    <col min="4" max="4" width="20" style="37" customWidth="1"/>
    <col min="5" max="6" width="17.140625" style="37" customWidth="1"/>
    <col min="7" max="7" width="14.7109375" style="37" customWidth="1"/>
    <col min="8" max="8" width="15.5703125" style="37" customWidth="1"/>
    <col min="9" max="9" width="15.7109375" style="38" customWidth="1"/>
    <col min="10" max="11" width="11.28515625" style="9" bestFit="1" customWidth="1"/>
    <col min="12" max="16384" width="9.140625" style="9"/>
  </cols>
  <sheetData>
    <row r="1" spans="1:9" s="1" customFormat="1" ht="15.75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s="1" customFormat="1" ht="15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s="1" customFormat="1" ht="15.75" x14ac:dyDescent="0.25">
      <c r="A3" s="2"/>
      <c r="B3" s="47"/>
      <c r="C3" s="47"/>
      <c r="D3" s="2"/>
      <c r="E3" s="2"/>
      <c r="F3" s="2"/>
      <c r="G3" s="2"/>
      <c r="H3" s="2"/>
      <c r="I3" s="3"/>
    </row>
    <row r="4" spans="1:9" s="1" customFormat="1" ht="15.75" x14ac:dyDescent="0.25">
      <c r="A4" s="47" t="s">
        <v>2</v>
      </c>
      <c r="B4" s="47"/>
      <c r="C4" s="47"/>
      <c r="D4" s="47"/>
      <c r="E4" s="47"/>
      <c r="F4" s="47"/>
      <c r="G4" s="47"/>
      <c r="H4" s="47"/>
      <c r="I4" s="47"/>
    </row>
    <row r="5" spans="1:9" s="1" customFormat="1" ht="18.75" x14ac:dyDescent="0.3">
      <c r="A5" s="4"/>
      <c r="B5" s="4"/>
      <c r="C5" s="4"/>
      <c r="D5" s="4"/>
      <c r="E5" s="4"/>
      <c r="F5" s="4"/>
      <c r="G5" s="4"/>
      <c r="H5" s="4"/>
      <c r="I5" s="4"/>
    </row>
    <row r="6" spans="1:9" s="1" customFormat="1" ht="15.75" x14ac:dyDescent="0.25">
      <c r="A6" s="48" t="s">
        <v>3</v>
      </c>
      <c r="B6" s="48"/>
      <c r="C6" s="48"/>
      <c r="D6" s="48"/>
      <c r="E6" s="48"/>
      <c r="F6" s="48"/>
      <c r="G6" s="48"/>
      <c r="H6" s="48"/>
      <c r="I6" s="48"/>
    </row>
    <row r="7" spans="1:9" s="1" customFormat="1" ht="15" x14ac:dyDescent="0.25">
      <c r="B7" s="5"/>
      <c r="C7" s="6"/>
      <c r="D7" s="7"/>
      <c r="E7" s="7"/>
      <c r="F7" s="7"/>
      <c r="G7" s="7"/>
      <c r="H7" s="7"/>
      <c r="I7" s="8"/>
    </row>
    <row r="11" spans="1:9" ht="21" x14ac:dyDescent="0.2">
      <c r="A11" s="49" t="s">
        <v>4</v>
      </c>
      <c r="B11" s="50"/>
      <c r="C11" s="50"/>
      <c r="D11" s="50"/>
      <c r="E11" s="50"/>
      <c r="F11" s="50"/>
      <c r="G11" s="50"/>
      <c r="H11" s="50"/>
      <c r="I11" s="51"/>
    </row>
    <row r="12" spans="1:9" ht="15.75" x14ac:dyDescent="0.2">
      <c r="A12" s="10"/>
      <c r="B12" s="11"/>
      <c r="C12" s="11"/>
      <c r="D12" s="11"/>
      <c r="E12" s="11"/>
      <c r="F12" s="11"/>
      <c r="G12" s="11"/>
      <c r="H12" s="11"/>
      <c r="I12" s="12"/>
    </row>
    <row r="13" spans="1:9" ht="17.25" x14ac:dyDescent="0.2">
      <c r="A13" s="13" t="s">
        <v>5</v>
      </c>
      <c r="B13" s="42" t="s">
        <v>6</v>
      </c>
      <c r="C13" s="43"/>
      <c r="D13" s="14" t="s">
        <v>7</v>
      </c>
      <c r="E13" s="44" t="s">
        <v>8</v>
      </c>
      <c r="F13" s="45"/>
      <c r="G13" s="45"/>
      <c r="H13" s="46"/>
      <c r="I13" s="15" t="s">
        <v>9</v>
      </c>
    </row>
    <row r="14" spans="1:9" ht="25.5" x14ac:dyDescent="0.2">
      <c r="A14" s="16" t="s">
        <v>10</v>
      </c>
      <c r="B14" s="17" t="s">
        <v>11</v>
      </c>
      <c r="C14" s="18" t="s">
        <v>12</v>
      </c>
      <c r="D14" s="19" t="s">
        <v>13</v>
      </c>
      <c r="E14" s="19" t="s">
        <v>14</v>
      </c>
      <c r="F14" s="19" t="s">
        <v>15</v>
      </c>
      <c r="G14" s="19" t="s">
        <v>16</v>
      </c>
      <c r="H14" s="19" t="s">
        <v>17</v>
      </c>
      <c r="I14" s="20" t="s">
        <v>18</v>
      </c>
    </row>
    <row r="15" spans="1:9" x14ac:dyDescent="0.2">
      <c r="A15" s="21" t="s">
        <v>19</v>
      </c>
      <c r="B15" s="22">
        <f>SUM(B16:B22)</f>
        <v>34715.088099999994</v>
      </c>
      <c r="C15" s="22">
        <f>SUM(C16:C22)</f>
        <v>50706883.514799997</v>
      </c>
      <c r="D15" s="22">
        <f t="shared" ref="D15:H15" si="0">SUM(D16:D22)</f>
        <v>9035273.1589179505</v>
      </c>
      <c r="E15" s="22">
        <f t="shared" si="0"/>
        <v>10522376.404738657</v>
      </c>
      <c r="F15" s="22">
        <f t="shared" si="0"/>
        <v>49558277.939125486</v>
      </c>
      <c r="G15" s="22">
        <f t="shared" si="0"/>
        <v>60080654.343864121</v>
      </c>
      <c r="H15" s="22">
        <f t="shared" si="0"/>
        <v>51045381.184946187</v>
      </c>
      <c r="I15" s="23"/>
    </row>
    <row r="16" spans="1:9" ht="15" x14ac:dyDescent="0.25">
      <c r="A16" s="24" t="s">
        <v>20</v>
      </c>
      <c r="B16" s="25">
        <v>1649.6138000000001</v>
      </c>
      <c r="C16" s="25">
        <v>7631162.6699999999</v>
      </c>
      <c r="D16" s="26">
        <v>1255510.3777745783</v>
      </c>
      <c r="E16" s="26">
        <v>1318047.5003012926</v>
      </c>
      <c r="F16" s="26">
        <v>7717983.194876764</v>
      </c>
      <c r="G16" s="26">
        <v>9036030.6951780561</v>
      </c>
      <c r="H16" s="26">
        <v>7780520.3174034795</v>
      </c>
      <c r="I16" s="27">
        <v>7.1970975749277626</v>
      </c>
    </row>
    <row r="17" spans="1:9" ht="15" x14ac:dyDescent="0.25">
      <c r="A17" s="24" t="s">
        <v>21</v>
      </c>
      <c r="B17" s="25">
        <v>3183.9900000000007</v>
      </c>
      <c r="C17" s="25">
        <v>18413777</v>
      </c>
      <c r="D17" s="26">
        <v>2758163.3764759838</v>
      </c>
      <c r="E17" s="26">
        <v>2790532.9845382897</v>
      </c>
      <c r="F17" s="26">
        <v>20774149.404685609</v>
      </c>
      <c r="G17" s="26">
        <v>23564682.389223889</v>
      </c>
      <c r="H17" s="26">
        <v>20806519.01274791</v>
      </c>
      <c r="I17" s="27">
        <v>8.543613692431709</v>
      </c>
    </row>
    <row r="18" spans="1:9" ht="15" x14ac:dyDescent="0.25">
      <c r="A18" s="24" t="s">
        <v>22</v>
      </c>
      <c r="B18" s="25">
        <v>4497.489999999998</v>
      </c>
      <c r="C18" s="25">
        <v>9015723</v>
      </c>
      <c r="D18" s="26">
        <v>797791.61583470763</v>
      </c>
      <c r="E18" s="26">
        <v>1585569.7200633613</v>
      </c>
      <c r="F18" s="26">
        <v>4037031.7158322209</v>
      </c>
      <c r="G18" s="26">
        <v>5622601.4358955827</v>
      </c>
      <c r="H18" s="26">
        <v>4824809.8200608753</v>
      </c>
      <c r="I18" s="27">
        <v>7.0477068501312941</v>
      </c>
    </row>
    <row r="19" spans="1:9" ht="15" x14ac:dyDescent="0.25">
      <c r="A19" s="28" t="s">
        <v>23</v>
      </c>
      <c r="B19" s="29">
        <v>21647.41</v>
      </c>
      <c r="C19" s="29">
        <v>21647.41</v>
      </c>
      <c r="D19" s="26">
        <v>784482.3000473791</v>
      </c>
      <c r="E19" s="26">
        <v>1659397.5162047879</v>
      </c>
      <c r="F19" s="26">
        <v>2107.6422702696068</v>
      </c>
      <c r="G19" s="26">
        <v>1661505.1584750575</v>
      </c>
      <c r="H19" s="26">
        <v>877022.85842767835</v>
      </c>
      <c r="I19" s="27">
        <v>2.1179638576609188</v>
      </c>
    </row>
    <row r="20" spans="1:9" ht="15" x14ac:dyDescent="0.25">
      <c r="A20" s="24" t="s">
        <v>24</v>
      </c>
      <c r="B20" s="25">
        <v>1215.6223000000002</v>
      </c>
      <c r="C20" s="25">
        <v>5117184.2948000003</v>
      </c>
      <c r="D20" s="26">
        <v>1628456.7150395694</v>
      </c>
      <c r="E20" s="26">
        <v>1026353.708109456</v>
      </c>
      <c r="F20" s="26">
        <v>5506358.8147273436</v>
      </c>
      <c r="G20" s="26">
        <v>6532712.5228367997</v>
      </c>
      <c r="H20" s="26">
        <v>4904255.8077972308</v>
      </c>
      <c r="I20" s="27">
        <v>4.0115972764299501</v>
      </c>
    </row>
    <row r="21" spans="1:9" ht="15" x14ac:dyDescent="0.25">
      <c r="A21" s="24" t="s">
        <v>25</v>
      </c>
      <c r="B21" s="25">
        <v>2283.7599999999998</v>
      </c>
      <c r="C21" s="25">
        <v>9645175</v>
      </c>
      <c r="D21" s="26">
        <v>1542675.9440564455</v>
      </c>
      <c r="E21" s="26">
        <v>1828320.4587448672</v>
      </c>
      <c r="F21" s="26">
        <v>10070251.255123863</v>
      </c>
      <c r="G21" s="26">
        <v>11898571.713868732</v>
      </c>
      <c r="H21" s="26">
        <v>10355895.769812286</v>
      </c>
      <c r="I21" s="27">
        <v>7.712943058268996</v>
      </c>
    </row>
    <row r="22" spans="1:9" ht="15" x14ac:dyDescent="0.25">
      <c r="A22" s="24" t="s">
        <v>26</v>
      </c>
      <c r="B22" s="25">
        <v>237.202</v>
      </c>
      <c r="C22" s="25">
        <v>862214.14000000013</v>
      </c>
      <c r="D22" s="26">
        <v>268192.82968928741</v>
      </c>
      <c r="E22" s="26">
        <v>314154.51677660324</v>
      </c>
      <c r="F22" s="26">
        <v>1450395.9116094091</v>
      </c>
      <c r="G22" s="26">
        <v>1764550.4283860123</v>
      </c>
      <c r="H22" s="26">
        <v>1496357.598696725</v>
      </c>
      <c r="I22" s="27">
        <v>6.5794094138546422</v>
      </c>
    </row>
    <row r="23" spans="1:9" ht="15" x14ac:dyDescent="0.25">
      <c r="A23" s="31" t="s">
        <v>27</v>
      </c>
      <c r="B23" s="32">
        <f>SUM(B24:B28)</f>
        <v>7009.8840000000437</v>
      </c>
      <c r="C23" s="32">
        <f>SUM(C24:C28)</f>
        <v>25666635.280000038</v>
      </c>
      <c r="D23" s="32">
        <f t="shared" ref="D23:H23" si="1">SUM(D24:D28)</f>
        <v>7214289.6216934687</v>
      </c>
      <c r="E23" s="32">
        <f t="shared" si="1"/>
        <v>6178097.5870157825</v>
      </c>
      <c r="F23" s="32">
        <f t="shared" si="1"/>
        <v>22995491.945344951</v>
      </c>
      <c r="G23" s="32">
        <f t="shared" si="1"/>
        <v>29173589.532360736</v>
      </c>
      <c r="H23" s="32">
        <f t="shared" si="1"/>
        <v>21959299.910667263</v>
      </c>
      <c r="I23" s="27"/>
    </row>
    <row r="24" spans="1:9" ht="15" x14ac:dyDescent="0.25">
      <c r="A24" s="24" t="s">
        <v>28</v>
      </c>
      <c r="B24" s="25">
        <v>1298.8300000000063</v>
      </c>
      <c r="C24" s="25">
        <v>6540544</v>
      </c>
      <c r="D24" s="26">
        <v>903846.0719298044</v>
      </c>
      <c r="E24" s="26">
        <v>515087.33634320641</v>
      </c>
      <c r="F24" s="26">
        <v>3143498.3984731897</v>
      </c>
      <c r="G24" s="26">
        <v>3658585.7348163961</v>
      </c>
      <c r="H24" s="26">
        <v>2754739.6628865916</v>
      </c>
      <c r="I24" s="27">
        <v>4.0477973500564524</v>
      </c>
    </row>
    <row r="25" spans="1:9" ht="15" x14ac:dyDescent="0.25">
      <c r="A25" s="24" t="s">
        <v>29</v>
      </c>
      <c r="B25" s="25">
        <v>2265.6999999999994</v>
      </c>
      <c r="C25" s="25">
        <v>3248010.5</v>
      </c>
      <c r="D25" s="26">
        <v>1268457.5545834319</v>
      </c>
      <c r="E25" s="26">
        <v>2597858.6039206795</v>
      </c>
      <c r="F25" s="26">
        <v>4614207.317885411</v>
      </c>
      <c r="G25" s="26">
        <v>7212065.9218060905</v>
      </c>
      <c r="H25" s="26">
        <v>5943608.3672226584</v>
      </c>
      <c r="I25" s="27">
        <v>5.6856974801766782</v>
      </c>
    </row>
    <row r="26" spans="1:9" ht="15" x14ac:dyDescent="0.25">
      <c r="A26" s="24" t="s">
        <v>30</v>
      </c>
      <c r="B26" s="25">
        <v>14.428000000000004</v>
      </c>
      <c r="C26" s="25">
        <v>180186</v>
      </c>
      <c r="D26" s="26">
        <v>108083.7286323389</v>
      </c>
      <c r="E26" s="26">
        <v>9195.125443570756</v>
      </c>
      <c r="F26" s="26">
        <v>145854.2315665166</v>
      </c>
      <c r="G26" s="26">
        <v>155049.35701008735</v>
      </c>
      <c r="H26" s="26">
        <v>46965.62837774845</v>
      </c>
      <c r="I26" s="27">
        <v>1.4345300534320782</v>
      </c>
    </row>
    <row r="27" spans="1:9" ht="15" x14ac:dyDescent="0.25">
      <c r="A27" s="24" t="s">
        <v>31</v>
      </c>
      <c r="B27" s="25">
        <v>2962.7410000000377</v>
      </c>
      <c r="C27" s="25">
        <v>14095317.000000039</v>
      </c>
      <c r="D27" s="26">
        <v>4515424.0205600271</v>
      </c>
      <c r="E27" s="26">
        <v>2435884.0411561602</v>
      </c>
      <c r="F27" s="26">
        <v>12396114.157842206</v>
      </c>
      <c r="G27" s="26">
        <v>14831998.198998367</v>
      </c>
      <c r="H27" s="26">
        <v>10316574.178438339</v>
      </c>
      <c r="I27" s="27">
        <v>3.2847409526688978</v>
      </c>
    </row>
    <row r="28" spans="1:9" ht="15" x14ac:dyDescent="0.25">
      <c r="A28" s="24" t="s">
        <v>32</v>
      </c>
      <c r="B28" s="25">
        <v>468.18500000000006</v>
      </c>
      <c r="C28" s="25">
        <v>1602577.7799999993</v>
      </c>
      <c r="D28" s="26">
        <v>418478.24598786724</v>
      </c>
      <c r="E28" s="26">
        <v>620072.48015216563</v>
      </c>
      <c r="F28" s="26">
        <v>2695817.8395776274</v>
      </c>
      <c r="G28" s="26">
        <v>3315890.3197297929</v>
      </c>
      <c r="H28" s="26">
        <v>2897412.0737419259</v>
      </c>
      <c r="I28" s="27">
        <v>7.9236862406126818</v>
      </c>
    </row>
    <row r="29" spans="1:9" s="39" customFormat="1" ht="15" x14ac:dyDescent="0.25">
      <c r="A29" s="31" t="s">
        <v>33</v>
      </c>
      <c r="B29" s="32">
        <f>SUM(B30:B31)</f>
        <v>3585.6209999999983</v>
      </c>
      <c r="C29" s="32">
        <f>SUM(C30:C31)</f>
        <v>7327593.1520000026</v>
      </c>
      <c r="D29" s="32">
        <f>SUM(D30:D31)</f>
        <v>4401816.7493885802</v>
      </c>
      <c r="E29" s="32">
        <f t="shared" ref="E29:H29" si="2">SUM(E30:E31)</f>
        <v>3054533.2175410353</v>
      </c>
      <c r="F29" s="32">
        <f t="shared" si="2"/>
        <v>7671661.8781273663</v>
      </c>
      <c r="G29" s="32">
        <f t="shared" si="2"/>
        <v>10726195.095668403</v>
      </c>
      <c r="H29" s="32">
        <f t="shared" si="2"/>
        <v>6324378.3462798204</v>
      </c>
      <c r="I29" s="34"/>
    </row>
    <row r="30" spans="1:9" ht="15" x14ac:dyDescent="0.25">
      <c r="A30" s="24" t="s">
        <v>34</v>
      </c>
      <c r="B30" s="25">
        <v>2277.0729999999985</v>
      </c>
      <c r="C30" s="25">
        <v>4931718.910000002</v>
      </c>
      <c r="D30" s="26">
        <v>1951914.0766824619</v>
      </c>
      <c r="E30" s="26">
        <v>1891840.8005423394</v>
      </c>
      <c r="F30" s="26">
        <v>5055415.2035439303</v>
      </c>
      <c r="G30" s="26">
        <v>6947256.0040862709</v>
      </c>
      <c r="H30" s="26">
        <v>4995341.9274038076</v>
      </c>
      <c r="I30" s="27">
        <v>3.5592017533343774</v>
      </c>
    </row>
    <row r="31" spans="1:9" ht="15" x14ac:dyDescent="0.25">
      <c r="A31" s="24" t="s">
        <v>35</v>
      </c>
      <c r="B31" s="25">
        <v>1308.5479999999998</v>
      </c>
      <c r="C31" s="25">
        <v>2395874.242000001</v>
      </c>
      <c r="D31" s="26">
        <v>2449902.6727061183</v>
      </c>
      <c r="E31" s="26">
        <v>1162692.416998696</v>
      </c>
      <c r="F31" s="26">
        <v>2616246.674583436</v>
      </c>
      <c r="G31" s="26">
        <v>3778939.091582132</v>
      </c>
      <c r="H31" s="26">
        <v>1329036.4188760126</v>
      </c>
      <c r="I31" s="27">
        <v>1.5424853949026407</v>
      </c>
    </row>
    <row r="32" spans="1:9" ht="15" x14ac:dyDescent="0.25">
      <c r="A32" s="30"/>
      <c r="B32" s="25"/>
      <c r="C32" s="25"/>
      <c r="D32" s="26"/>
      <c r="E32" s="26"/>
      <c r="F32" s="26"/>
      <c r="G32" s="26"/>
      <c r="H32" s="26"/>
      <c r="I32" s="27"/>
    </row>
    <row r="33" spans="1:9" ht="15" x14ac:dyDescent="0.25">
      <c r="A33" s="30"/>
      <c r="B33" s="25"/>
      <c r="C33" s="25"/>
      <c r="D33" s="26"/>
      <c r="E33" s="26"/>
      <c r="F33" s="26"/>
      <c r="G33" s="26"/>
      <c r="H33" s="26"/>
      <c r="I33" s="27"/>
    </row>
    <row r="34" spans="1:9" ht="15" x14ac:dyDescent="0.25">
      <c r="A34" s="31" t="s">
        <v>36</v>
      </c>
      <c r="B34" s="32">
        <v>45310.593100000042</v>
      </c>
      <c r="C34" s="32">
        <v>83701111.946800038</v>
      </c>
      <c r="D34" s="33">
        <v>20651379.530000001</v>
      </c>
      <c r="E34" s="33">
        <v>19755007.209295478</v>
      </c>
      <c r="F34" s="33">
        <v>80225431.762597784</v>
      </c>
      <c r="G34" s="33">
        <v>99980438.971893266</v>
      </c>
      <c r="H34" s="33">
        <v>79329059.441893265</v>
      </c>
      <c r="I34" s="40">
        <v>4.8413443192331505</v>
      </c>
    </row>
    <row r="40" spans="1:9" ht="17.25" x14ac:dyDescent="0.3">
      <c r="D40" s="41"/>
    </row>
  </sheetData>
  <mergeCells count="8">
    <mergeCell ref="B13:C13"/>
    <mergeCell ref="E13:H13"/>
    <mergeCell ref="A1:I1"/>
    <mergeCell ref="A2:I2"/>
    <mergeCell ref="B3:C3"/>
    <mergeCell ref="A4:I4"/>
    <mergeCell ref="A6:I6"/>
    <mergeCell ref="A11:I11"/>
  </mergeCells>
  <pageMargins left="0.7" right="0.7" top="0.75" bottom="0.75" header="0.3" footer="0.3"/>
  <pageSetup scale="69" orientation="landscape" r:id="rId1"/>
  <headerFooter>
    <oddHeader>&amp;RErrata Schedule 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ZDYyMDQxODwvVXNlck5hbWU+PERhdGVUaW1lPjcvNC8yMDIyIDI6MTk6NDYgUE08L0RhdGVUaW1lPjxMYWJlbFN0cmluZz5BRVAgUHVibGlj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  <element uid="74fb2a66-a6a0-4672-b6ad-488e5a4825d5" value=""/>
  <element uid="d14f5c36-f44a-4315-b438-005cfe8f069f" value=""/>
</sisl>
</file>

<file path=customXml/itemProps1.xml><?xml version="1.0" encoding="utf-8"?>
<ds:datastoreItem xmlns:ds="http://schemas.openxmlformats.org/officeDocument/2006/customXml" ds:itemID="{2080AE18-6D57-4CEB-8451-0B44FA386F7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299D8F89-99B2-4086-B428-414856A5EC6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d620418</dc:creator>
  <cp:lastModifiedBy>Tammy Mitchell</cp:lastModifiedBy>
  <cp:lastPrinted>2022-07-04T14:21:19Z</cp:lastPrinted>
  <dcterms:created xsi:type="dcterms:W3CDTF">2022-07-04T13:47:23Z</dcterms:created>
  <dcterms:modified xsi:type="dcterms:W3CDTF">2022-07-26T14:12:00Z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fb78bfd2-9cd6-4b6c-ab11-79d9b6a5cf99</vt:lpwstr>
  </property>
  <property fmtid="{D5CDD505-2E9C-101B-9397-08002B2CF9AE}" pid="3" name="bjClsUserRVM">
    <vt:lpwstr>[]</vt:lpwstr>
  </property>
  <property fmtid="{D5CDD505-2E9C-101B-9397-08002B2CF9AE}" pid="4" name="bjSaver">
    <vt:lpwstr>6p9tZzyNrjxk+3LJjkpTNjJxBTaPvv2K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/&gt;&lt;element uid="74fb2a66-a6a0-4672-b6ad-488e5a4825d5" value="" /&gt;&lt;element uid="d14f5c36-f44a-4315-b438-005cfe8f069f" value="" /&gt;&lt;/sisl&gt;</vt:lpwstr>
  </property>
  <property fmtid="{D5CDD505-2E9C-101B-9397-08002B2CF9AE}" pid="7" name="bjDocumentSecurityLabel">
    <vt:lpwstr>AEP Public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LabelHistoryID">
    <vt:lpwstr>{2080AE18-6D57-4CEB-8451-0B44FA386F79}</vt:lpwstr>
  </property>
</Properties>
</file>